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0" yWindow="60" windowWidth="1637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" i="1" l="1"/>
  <c r="K10" i="1" a="1"/>
  <c r="K13" i="1" a="1"/>
  <c r="K12" i="1" a="1"/>
  <c r="K11" i="1" a="1"/>
  <c r="K9" i="1" a="1"/>
  <c r="K7" i="1" a="1"/>
  <c r="K8" i="1" a="1"/>
  <c r="K12" i="1" l="1"/>
  <c r="K9" i="1"/>
  <c r="K13" i="1"/>
  <c r="K11" i="1"/>
  <c r="K10" i="1"/>
  <c r="K8" i="1"/>
  <c r="K7" i="1"/>
  <c r="L7" i="1"/>
  <c r="L12" i="1"/>
  <c r="L13" i="1"/>
  <c r="L8" i="1"/>
  <c r="L9" i="1"/>
  <c r="L10" i="1"/>
  <c r="L11" i="1"/>
</calcChain>
</file>

<file path=xl/sharedStrings.xml><?xml version="1.0" encoding="utf-8"?>
<sst xmlns="http://schemas.openxmlformats.org/spreadsheetml/2006/main" count="24" uniqueCount="22">
  <si>
    <t>الاسم</t>
  </si>
  <si>
    <t>اللغة العربية</t>
  </si>
  <si>
    <t>الرياضيات</t>
  </si>
  <si>
    <t>العلوم</t>
  </si>
  <si>
    <t>الدراسات</t>
  </si>
  <si>
    <t>أوائل مادة</t>
  </si>
  <si>
    <t>أحمد محمود</t>
  </si>
  <si>
    <t>على محمد</t>
  </si>
  <si>
    <t>الدرجة</t>
  </si>
  <si>
    <t>سيد فرحات</t>
  </si>
  <si>
    <t>الأول</t>
  </si>
  <si>
    <t>فتحي عطا الله</t>
  </si>
  <si>
    <t>محمود علي</t>
  </si>
  <si>
    <t>الثاني</t>
  </si>
  <si>
    <t>فاطمة محمد</t>
  </si>
  <si>
    <t>الثالث</t>
  </si>
  <si>
    <t>الرابع</t>
  </si>
  <si>
    <t>أسماء عبد الله</t>
  </si>
  <si>
    <t>الخامس</t>
  </si>
  <si>
    <t>{63;79;68;74;68;88;50}</t>
  </si>
  <si>
    <t>{88;79;74;68;68;63;50}</t>
  </si>
  <si>
    <t>{0;1;0;0;1;0;1}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</si>
</sst>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tabSelected="1" topLeftCell="B1" workbookViewId="0">
      <selection activeCell="F1" sqref="F1"/>
    </sheetView>
  </sheetViews>
  <sheetFormatPr defaultRowHeight="18.5" x14ac:dyDescent="0.45"/>
  <cols>
    <col min="1" max="1" width="27.35546875" customWidth="1"/>
    <col min="9" max="9" width="11.28515625" customWidth="1"/>
    <col min="11" max="11" width="11.7109375" customWidth="1"/>
  </cols>
  <sheetData>
    <row r="1" spans="1:26" x14ac:dyDescent="0.45">
      <c r="Z1" t="str">
        <f>ADDRESS(5,MATCH($L$4,$D$4:$G$4,0)+3)&amp;":"&amp;ADDRESS(11,MATCH($L$4,$D$4:$G$4,0)+3)</f>
        <v>$D$5:$D$11</v>
      </c>
    </row>
    <row r="2" spans="1:26" x14ac:dyDescent="0.45">
      <c r="A2" t="s">
        <v>19</v>
      </c>
    </row>
    <row r="3" spans="1:26" x14ac:dyDescent="0.45">
      <c r="A3" t="s">
        <v>20</v>
      </c>
    </row>
    <row r="4" spans="1:26" x14ac:dyDescent="0.45">
      <c r="A4" t="s">
        <v>21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K4" t="s">
        <v>5</v>
      </c>
      <c r="L4" s="1" t="s">
        <v>1</v>
      </c>
    </row>
    <row r="5" spans="1:26" x14ac:dyDescent="0.45">
      <c r="C5" t="s">
        <v>6</v>
      </c>
      <c r="D5">
        <v>63</v>
      </c>
      <c r="E5">
        <v>57</v>
      </c>
      <c r="F5">
        <v>66</v>
      </c>
      <c r="G5">
        <v>24</v>
      </c>
    </row>
    <row r="6" spans="1:26" x14ac:dyDescent="0.45">
      <c r="C6" t="s">
        <v>7</v>
      </c>
      <c r="D6">
        <v>79</v>
      </c>
      <c r="E6">
        <v>49</v>
      </c>
      <c r="F6">
        <v>34</v>
      </c>
      <c r="G6">
        <v>88</v>
      </c>
      <c r="K6" t="s">
        <v>0</v>
      </c>
      <c r="L6" t="s">
        <v>8</v>
      </c>
    </row>
    <row r="7" spans="1:26" x14ac:dyDescent="0.45">
      <c r="C7" t="s">
        <v>9</v>
      </c>
      <c r="D7">
        <v>40</v>
      </c>
      <c r="E7">
        <v>51</v>
      </c>
      <c r="F7">
        <v>38</v>
      </c>
      <c r="G7">
        <v>22</v>
      </c>
      <c r="J7" t="s">
        <v>10</v>
      </c>
      <c r="K7" t="str">
        <f t="array" aca="1" ref="K7" ca="1">INDEX($C$5:$C$11,MATCH(LARGE(INDIRECT($Z$1),ROWS($K$7:K7)),INDIRECT($Z$1),0))</f>
        <v>فتحي عطا الله</v>
      </c>
      <c r="L7">
        <f>LARGE(INDEX($D$5:$G$11,,MATCH($L$4,$D$4:$G$4,0)),ROWS($L$7:L7))</f>
        <v>88</v>
      </c>
    </row>
    <row r="8" spans="1:26" x14ac:dyDescent="0.45">
      <c r="C8" t="s">
        <v>12</v>
      </c>
      <c r="D8">
        <v>60</v>
      </c>
      <c r="E8">
        <v>99</v>
      </c>
      <c r="F8">
        <v>39</v>
      </c>
      <c r="G8">
        <v>23</v>
      </c>
      <c r="J8" t="s">
        <v>13</v>
      </c>
      <c r="K8" t="str">
        <f t="array" aca="1" ref="K8" ca="1">INDEX($C$5:$C$11,MATCH(LARGE(INDIRECT($Z$1),ROWS($K$7:K8)),INDIRECT($Z$1),0))</f>
        <v>على محمد</v>
      </c>
      <c r="L8">
        <f>LARGE(INDEX($D$5:$G$11,,MATCH($L$4,$D$4:$G$4,0)),ROWS($L$7:L8))</f>
        <v>79</v>
      </c>
    </row>
    <row r="9" spans="1:26" x14ac:dyDescent="0.45">
      <c r="C9" t="s">
        <v>14</v>
      </c>
      <c r="D9">
        <v>68</v>
      </c>
      <c r="E9">
        <v>50</v>
      </c>
      <c r="F9">
        <v>35.5</v>
      </c>
      <c r="G9">
        <v>40</v>
      </c>
      <c r="J9" t="s">
        <v>15</v>
      </c>
      <c r="K9" t="str">
        <f t="array" aca="1" ref="K9" ca="1">INDEX($C$5:$C$11,MATCH(LARGE(INDIRECT($Z$1),ROWS($K$7:K9)),INDIRECT($Z$1),0))</f>
        <v>فاطمة محمد</v>
      </c>
      <c r="L9">
        <f>LARGE(INDEX($D$5:$G$11,,MATCH($L$4,$D$4:$G$4,0)),ROWS($L$7:L9))</f>
        <v>68</v>
      </c>
    </row>
    <row r="10" spans="1:26" x14ac:dyDescent="0.45">
      <c r="C10" t="s">
        <v>11</v>
      </c>
      <c r="D10">
        <v>88</v>
      </c>
      <c r="E10">
        <v>56</v>
      </c>
      <c r="F10">
        <v>28</v>
      </c>
      <c r="G10">
        <v>26</v>
      </c>
      <c r="J10" t="s">
        <v>16</v>
      </c>
      <c r="K10" t="str">
        <f t="array" aca="1" ref="K10" ca="1">INDEX($C$5:$C$11,MATCH(LARGE(INDIRECT($Z$1),ROWS($K$7:K10)),INDIRECT($Z$1),0))</f>
        <v>أحمد محمود</v>
      </c>
      <c r="L10">
        <f>LARGE(INDEX($D$5:$G$11,,MATCH($L$4,$D$4:$G$4,0)),ROWS($L$7:L10))</f>
        <v>63</v>
      </c>
    </row>
    <row r="11" spans="1:26" x14ac:dyDescent="0.45">
      <c r="C11" t="s">
        <v>17</v>
      </c>
      <c r="D11">
        <v>50</v>
      </c>
      <c r="E11">
        <v>77</v>
      </c>
      <c r="F11">
        <v>40</v>
      </c>
      <c r="G11">
        <v>21</v>
      </c>
      <c r="J11" t="s">
        <v>18</v>
      </c>
      <c r="K11" t="str">
        <f t="array" aca="1" ref="K11" ca="1">INDEX($C$5:$C$11,MATCH(LARGE(INDIRECT($Z$1),ROWS($K$7:K11)),INDIRECT($Z$1),0))</f>
        <v>محمود علي</v>
      </c>
      <c r="L11">
        <f>LARGE(INDEX($D$5:$G$11,,MATCH($L$4,$D$4:$G$4,0)),ROWS($L$7:L11))</f>
        <v>60</v>
      </c>
    </row>
    <row r="12" spans="1:26" x14ac:dyDescent="0.45">
      <c r="K12" t="str">
        <f t="array" aca="1" ref="K12" ca="1">INDEX($C$5:$C$11,MATCH(LARGE(INDIRECT($Z$1),ROWS($K$7:K12)),INDIRECT($Z$1),0))</f>
        <v>أسماء عبد الله</v>
      </c>
      <c r="L12">
        <f>LARGE(INDEX($D$5:$G$11,,MATCH($L$4,$D$4:$G$4,0)),ROWS($L$7:L12))</f>
        <v>50</v>
      </c>
    </row>
    <row r="13" spans="1:26" x14ac:dyDescent="0.45">
      <c r="K13" t="str">
        <f t="array" aca="1" ref="K13" ca="1">INDEX($C$5:$C$11,MATCH(LARGE(INDIRECT($Z$1),ROWS($K$7:K13)),INDIRECT($Z$1),0))</f>
        <v>سيد فرحات</v>
      </c>
      <c r="L13">
        <f>LARGE(INDEX($D$5:$G$11,,MATCH($L$4,$D$4:$G$4,0)),ROWS($L$7:L13))</f>
        <v>40</v>
      </c>
    </row>
  </sheetData>
  <conditionalFormatting sqref="C4:G11">
    <cfRule type="expression" dxfId="1" priority="1">
      <formula>C$4=$L$4</formula>
    </cfRule>
  </conditionalFormatting>
  <dataValidations count="1">
    <dataValidation type="list" allowBlank="1" showInputMessage="1" showErrorMessage="1" sqref="L4">
      <formula1>$D$4:$G$4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2016-06-15T02:12:10Z</dcterms:created>
  <dcterms:modified xsi:type="dcterms:W3CDTF">2016-06-15T13:38:53Z</dcterms:modified>
</cp:coreProperties>
</file>